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jgugnowska\Desktop\PRZETARGI_2026\55_2026_lodowisko SP11_zap i wyb_Asia\55_2026_SWZ_lodowisko SP11_zap i wyb\"/>
    </mc:Choice>
  </mc:AlternateContent>
  <bookViews>
    <workbookView xWindow="-120" yWindow="-120" windowWidth="29040" windowHeight="15720"/>
  </bookViews>
  <sheets>
    <sheet name="Zał. wyposażenie" sheetId="2" r:id="rId1"/>
  </sheets>
  <definedNames>
    <definedName name="_xlnm.Print_Area" localSheetId="0">'Zał. wyposażenie'!$A$1:$I$37</definedName>
  </definedNames>
  <calcPr calcId="152511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5" i="2" l="1"/>
  <c r="I26" i="2"/>
  <c r="I27" i="2"/>
  <c r="I28" i="2"/>
  <c r="I29" i="2"/>
  <c r="I30" i="2"/>
  <c r="I31" i="2"/>
  <c r="I32" i="2"/>
  <c r="I33" i="2"/>
  <c r="I24" i="2"/>
  <c r="I8" i="2"/>
  <c r="I9" i="2"/>
  <c r="I10" i="2"/>
  <c r="I11" i="2"/>
  <c r="I12" i="2"/>
  <c r="I13" i="2"/>
  <c r="I14" i="2"/>
  <c r="I15" i="2"/>
  <c r="I16" i="2"/>
  <c r="I17" i="2"/>
  <c r="I18" i="2"/>
  <c r="I19" i="2"/>
  <c r="I20" i="2"/>
  <c r="I21" i="2"/>
  <c r="I7" i="2"/>
  <c r="I22" i="2" l="1"/>
  <c r="I34" i="2"/>
</calcChain>
</file>

<file path=xl/sharedStrings.xml><?xml version="1.0" encoding="utf-8"?>
<sst xmlns="http://schemas.openxmlformats.org/spreadsheetml/2006/main" count="90" uniqueCount="57">
  <si>
    <t>Lp</t>
  </si>
  <si>
    <t>Opis</t>
  </si>
  <si>
    <t>Jed</t>
  </si>
  <si>
    <t>Ilość</t>
  </si>
  <si>
    <t>kpl</t>
  </si>
  <si>
    <t>Dostawa wyposażenia lodowiska, w tym:</t>
  </si>
  <si>
    <t>regały do przechowywania łyżew na 80 par</t>
  </si>
  <si>
    <t>dezynfekator</t>
  </si>
  <si>
    <t>Lugicap ice perf  do jazdy na łyżwach na wóżkach inwalidzkich</t>
  </si>
  <si>
    <t>par</t>
  </si>
  <si>
    <t>m</t>
  </si>
  <si>
    <t>kaski ochronne dla dzieci</t>
  </si>
  <si>
    <t xml:space="preserve">zakup i dostawa urzadzenie do ostrzenia w pełni zautomatyzowanego łyżew </t>
  </si>
  <si>
    <t>chodniki gumowe szer 120 cm gr 6mm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</si>
  <si>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</si>
  <si>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</si>
  <si>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</si>
  <si>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</si>
  <si>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</si>
  <si>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</si>
  <si>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</si>
  <si>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</si>
  <si>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</si>
  <si>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</si>
  <si>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zakup i dostawa rolby elektrycznej</t>
  </si>
  <si>
    <t>zakup i dostawa ręcznej frezarki do lodu</t>
  </si>
  <si>
    <t>suszarka na 20 par</t>
  </si>
  <si>
    <t>k</t>
  </si>
  <si>
    <t>chodziki klasyczne - Pingwin</t>
  </si>
  <si>
    <t>Wyposażenie zaplecza szatniowo - łazienkowego</t>
  </si>
  <si>
    <t>podajnik na mydło w płynie</t>
  </si>
  <si>
    <t>szt</t>
  </si>
  <si>
    <t>podajnik na ręczniki papierowe</t>
  </si>
  <si>
    <t>kosze na śmieci</t>
  </si>
  <si>
    <t>szczotki WC zawieszone</t>
  </si>
  <si>
    <t>biurko z szufladą i szafką</t>
  </si>
  <si>
    <t>fotel do biurka</t>
  </si>
  <si>
    <t>biurko komputerowe z szafką i szufladą na klawiaturę</t>
  </si>
  <si>
    <t>kasa pancerna wysokości ok 1m, szerokości 0,5m i głębokości do 0,5m do przechowywania gotówki i wartościowych rzeczy</t>
  </si>
  <si>
    <t>apteczka przemysłowa walizkowa piewszej pomocy</t>
  </si>
  <si>
    <t>Szafa ubraniowa modułowe systemowe   z  ławką dla 25 osób</t>
  </si>
  <si>
    <t>łyżwy hokejowe zgodnie z załączona specyfikacją</t>
  </si>
  <si>
    <t>łyżwy figurowe zgodnie z załączoną specyfikacją</t>
  </si>
  <si>
    <t>łyżwy dwupłozowe</t>
  </si>
  <si>
    <t xml:space="preserve">par </t>
  </si>
  <si>
    <t>ł</t>
  </si>
  <si>
    <t>n</t>
  </si>
  <si>
    <t>łyżwy dziecięca wg zestawienia</t>
  </si>
  <si>
    <t>skarpety do łyżew wg zestawieniia</t>
  </si>
  <si>
    <t>Wartość</t>
  </si>
  <si>
    <t>Cena jed</t>
  </si>
  <si>
    <t>WYCENA WYPOSAŻENIA</t>
  </si>
  <si>
    <t>MODERNIZACJA ZADASZONEGO LODOWISKA PRZY SZKOLE PODSTAWOWEJ              NR 11 Z ODDZIAŁAMI INTEGRACYJNYMI W SUWAŁKACH</t>
  </si>
  <si>
    <r>
      <t>Nr sprawy</t>
    </r>
    <r>
      <rPr>
        <b/>
        <sz val="12"/>
        <color theme="1"/>
        <rFont val="Cambria"/>
        <family val="1"/>
        <charset val="238"/>
      </rPr>
      <t>: ZP.271.55.2026                                                                     Załącznik nr 1.1</t>
    </r>
  </si>
  <si>
    <t>Razem</t>
  </si>
  <si>
    <t>/podpisano elektronicznie/</t>
  </si>
  <si>
    <t xml:space="preserve">UWAGA: należy podpisać kwalifikowanym podpisem elektronicznym, podpisem zaufanym lub podpisem osobistym osoby uprawnionej do zaciągania zobowiązań w imieniu Wykonawcy.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</si>
</sst>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12"/>
      <color theme="1"/>
      <name val="Cambria"/>
      <family val="1"/>
      <charset val="238"/>
    </font>
    <font>
      <b/>
      <sz val="12"/>
      <color theme="1"/>
      <name val="Cambria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1" xfId="0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4" fontId="2" fillId="2" borderId="1" xfId="0" applyNumberFormat="1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" fontId="2" fillId="2" borderId="2" xfId="0" applyNumberFormat="1" applyFont="1" applyFill="1" applyBorder="1" applyAlignment="1">
      <alignment horizontal="center" vertical="center"/>
    </xf>
    <xf numFmtId="4" fontId="2" fillId="0" borderId="2" xfId="0" applyNumberFormat="1" applyFont="1" applyBorder="1" applyAlignment="1">
      <alignment horizontal="center" vertical="center"/>
    </xf>
    <xf numFmtId="0" fontId="3" fillId="2" borderId="1" xfId="0" applyFont="1" applyFill="1" applyBorder="1"/>
    <xf numFmtId="4" fontId="0" fillId="2" borderId="1" xfId="0" applyNumberFormat="1" applyFill="1" applyBorder="1"/>
    <xf numFmtId="4" fontId="0" fillId="0" borderId="1" xfId="0" applyNumberFormat="1" applyBorder="1" applyAlignment="1">
      <alignment horizontal="center" vertical="center"/>
    </xf>
    <xf numFmtId="4" fontId="1" fillId="3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/>
    </xf>
    <xf numFmtId="0" fontId="0" fillId="0" borderId="0" xfId="0" applyAlignment="1">
      <alignment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left" wrapText="1"/>
    </xf>
    <xf numFmtId="0" fontId="3" fillId="2" borderId="1" xfId="0" applyFont="1" applyFill="1" applyBorder="1" applyAlignment="1">
      <alignment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3" fillId="3" borderId="2" xfId="0" applyFont="1" applyFill="1" applyBorder="1" applyAlignment="1">
      <alignment horizontal="right" wrapText="1"/>
    </xf>
    <xf numFmtId="0" fontId="1" fillId="3" borderId="3" xfId="0" applyFont="1" applyFill="1" applyBorder="1" applyAlignment="1">
      <alignment horizontal="right" wrapText="1"/>
    </xf>
    <xf numFmtId="0" fontId="1" fillId="3" borderId="4" xfId="0" applyFont="1" applyFill="1" applyBorder="1" applyAlignment="1">
      <alignment horizontal="right" wrapText="1"/>
    </xf>
    <xf numFmtId="0" fontId="2" fillId="0" borderId="2" xfId="0" applyFont="1" applyBorder="1" applyAlignment="1">
      <alignment wrapText="1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209550</xdr:colOff>
      <xdr:row>0</xdr:row>
      <xdr:rowOff>0</xdr:rowOff>
    </xdr:from>
    <xdr:to>
      <xdr:col>7</xdr:col>
      <xdr:colOff>323850</xdr:colOff>
      <xdr:row>0</xdr:row>
      <xdr:rowOff>1038225</xdr:rowOff>
    </xdr:to>
    <xdr:pic>
      <xdr:nvPicPr>
        <xdr:cNvPr id="2" name="Obraz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14500" y="0"/>
          <a:ext cx="288607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7"/>
  <sheetViews>
    <sheetView tabSelected="1" topLeftCell="A22" zoomScale="145" zoomScaleNormal="145" workbookViewId="0">
      <selection activeCell="I35" sqref="I35"/>
    </sheetView>
  </sheetViews>
  <sheetFormatPr defaultRowHeight="15" x14ac:dyDescent="0.25"/>
  <cols>
    <col min="1" max="1" width="4.28515625" customWidth="1"/>
    <col min="5" max="5" width="15.85546875" customWidth="1"/>
    <col min="9" max="9" width="12.28515625" customWidth="1"/>
  </cols>
  <sheetData>
    <row r="1" spans="1:10" ht="84.75" customHeight="1" x14ac:dyDescent="0.25"/>
    <row r="2" spans="1:10" ht="18" customHeight="1" x14ac:dyDescent="0.25">
      <c r="A2" s="16" t="s">
        <v>53</v>
      </c>
      <c r="B2" s="16"/>
      <c r="C2" s="16"/>
      <c r="D2" s="16"/>
      <c r="E2" s="16"/>
      <c r="F2" s="16"/>
      <c r="G2" s="16"/>
      <c r="H2" s="16"/>
      <c r="I2" s="16"/>
      <c r="J2" s="15"/>
    </row>
    <row r="3" spans="1:10" ht="46.5" customHeight="1" x14ac:dyDescent="0.25">
      <c r="A3" s="17" t="s">
        <v>52</v>
      </c>
      <c r="B3" s="17"/>
      <c r="C3" s="17"/>
      <c r="D3" s="17"/>
      <c r="E3" s="17"/>
      <c r="F3" s="17"/>
      <c r="G3" s="17"/>
      <c r="H3" s="17"/>
      <c r="I3" s="17"/>
      <c r="J3" s="14"/>
    </row>
    <row r="4" spans="1:10" ht="22.5" customHeight="1" x14ac:dyDescent="0.25">
      <c r="A4" s="18" t="s">
        <v>51</v>
      </c>
      <c r="B4" s="18"/>
      <c r="C4" s="18"/>
      <c r="D4" s="18"/>
      <c r="E4" s="18"/>
      <c r="F4" s="18"/>
      <c r="G4" s="18"/>
      <c r="H4" s="18"/>
      <c r="I4" s="18"/>
      <c r="J4" s="14"/>
    </row>
    <row r="5" spans="1:10" x14ac:dyDescent="0.25">
      <c r="A5" s="1" t="s">
        <v>0</v>
      </c>
      <c r="B5" s="23" t="s">
        <v>1</v>
      </c>
      <c r="C5" s="23"/>
      <c r="D5" s="23"/>
      <c r="E5" s="23"/>
      <c r="F5" s="1" t="s">
        <v>2</v>
      </c>
      <c r="G5" s="6" t="s">
        <v>3</v>
      </c>
      <c r="H5" s="2" t="s">
        <v>50</v>
      </c>
      <c r="I5" s="2" t="s">
        <v>49</v>
      </c>
    </row>
    <row r="6" spans="1:10" x14ac:dyDescent="0.25">
      <c r="A6" s="9"/>
      <c r="B6" s="21" t="s">
        <v>5</v>
      </c>
      <c r="C6" s="21"/>
      <c r="D6" s="21"/>
      <c r="E6" s="21"/>
      <c r="F6" s="5"/>
      <c r="G6" s="7"/>
      <c r="H6" s="10"/>
      <c r="I6" s="10"/>
    </row>
    <row r="7" spans="1:10" x14ac:dyDescent="0.25">
      <c r="A7" s="3" t="s">
        <v>14</v>
      </c>
      <c r="B7" s="22" t="s">
        <v>24</v>
      </c>
      <c r="C7" s="22"/>
      <c r="D7" s="22"/>
      <c r="E7" s="22"/>
      <c r="F7" s="2" t="s">
        <v>4</v>
      </c>
      <c r="G7" s="8">
        <v>1</v>
      </c>
      <c r="H7" s="11">
        <v>0</v>
      </c>
      <c r="I7" s="11">
        <f>G7*H7</f>
        <v>0</v>
      </c>
    </row>
    <row r="8" spans="1:10" x14ac:dyDescent="0.25">
      <c r="A8" s="3" t="s">
        <v>15</v>
      </c>
      <c r="B8" s="22" t="s">
        <v>25</v>
      </c>
      <c r="C8" s="22"/>
      <c r="D8" s="22"/>
      <c r="E8" s="22"/>
      <c r="F8" s="2" t="s">
        <v>4</v>
      </c>
      <c r="G8" s="8">
        <v>1</v>
      </c>
      <c r="H8" s="11">
        <v>0</v>
      </c>
      <c r="I8" s="11">
        <f t="shared" ref="I8:I21" si="0">G8*H8</f>
        <v>0</v>
      </c>
    </row>
    <row r="9" spans="1:10" ht="27.75" customHeight="1" x14ac:dyDescent="0.25">
      <c r="A9" s="3" t="s">
        <v>15</v>
      </c>
      <c r="B9" s="22" t="s">
        <v>12</v>
      </c>
      <c r="C9" s="22"/>
      <c r="D9" s="22"/>
      <c r="E9" s="22"/>
      <c r="F9" s="2" t="s">
        <v>4</v>
      </c>
      <c r="G9" s="8">
        <v>1</v>
      </c>
      <c r="H9" s="11">
        <v>0</v>
      </c>
      <c r="I9" s="11">
        <f t="shared" si="0"/>
        <v>0</v>
      </c>
    </row>
    <row r="10" spans="1:10" x14ac:dyDescent="0.25">
      <c r="A10" s="3" t="s">
        <v>16</v>
      </c>
      <c r="B10" s="22" t="s">
        <v>6</v>
      </c>
      <c r="C10" s="22"/>
      <c r="D10" s="22"/>
      <c r="E10" s="22"/>
      <c r="F10" s="2" t="s">
        <v>4</v>
      </c>
      <c r="G10" s="8">
        <v>2</v>
      </c>
      <c r="H10" s="11">
        <v>0</v>
      </c>
      <c r="I10" s="11">
        <f t="shared" si="0"/>
        <v>0</v>
      </c>
    </row>
    <row r="11" spans="1:10" x14ac:dyDescent="0.25">
      <c r="A11" s="3" t="s">
        <v>17</v>
      </c>
      <c r="B11" s="22" t="s">
        <v>26</v>
      </c>
      <c r="C11" s="22"/>
      <c r="D11" s="22"/>
      <c r="E11" s="22"/>
      <c r="F11" s="2" t="s">
        <v>4</v>
      </c>
      <c r="G11" s="8">
        <v>2</v>
      </c>
      <c r="H11" s="11">
        <v>0</v>
      </c>
      <c r="I11" s="11">
        <f t="shared" si="0"/>
        <v>0</v>
      </c>
    </row>
    <row r="12" spans="1:10" x14ac:dyDescent="0.25">
      <c r="A12" s="3" t="s">
        <v>18</v>
      </c>
      <c r="B12" s="22" t="s">
        <v>7</v>
      </c>
      <c r="C12" s="22"/>
      <c r="D12" s="22"/>
      <c r="E12" s="22"/>
      <c r="F12" s="2" t="s">
        <v>4</v>
      </c>
      <c r="G12" s="8">
        <v>1</v>
      </c>
      <c r="H12" s="11">
        <v>0</v>
      </c>
      <c r="I12" s="11">
        <f t="shared" si="0"/>
        <v>0</v>
      </c>
    </row>
    <row r="13" spans="1:10" ht="28.5" customHeight="1" x14ac:dyDescent="0.25">
      <c r="A13" s="3" t="s">
        <v>19</v>
      </c>
      <c r="B13" s="22" t="s">
        <v>8</v>
      </c>
      <c r="C13" s="22"/>
      <c r="D13" s="22"/>
      <c r="E13" s="22"/>
      <c r="F13" s="2" t="s">
        <v>4</v>
      </c>
      <c r="G13" s="8">
        <v>1</v>
      </c>
      <c r="H13" s="11">
        <v>0</v>
      </c>
      <c r="I13" s="11">
        <f t="shared" si="0"/>
        <v>0</v>
      </c>
    </row>
    <row r="14" spans="1:10" ht="15" customHeight="1" x14ac:dyDescent="0.25">
      <c r="A14" s="3" t="s">
        <v>20</v>
      </c>
      <c r="B14" s="22" t="s">
        <v>41</v>
      </c>
      <c r="C14" s="22"/>
      <c r="D14" s="22"/>
      <c r="E14" s="22"/>
      <c r="F14" s="2" t="s">
        <v>9</v>
      </c>
      <c r="G14" s="8">
        <v>68</v>
      </c>
      <c r="H14" s="11">
        <v>0</v>
      </c>
      <c r="I14" s="11">
        <f t="shared" si="0"/>
        <v>0</v>
      </c>
    </row>
    <row r="15" spans="1:10" ht="15" customHeight="1" x14ac:dyDescent="0.25">
      <c r="A15" s="3" t="s">
        <v>21</v>
      </c>
      <c r="B15" s="22" t="s">
        <v>42</v>
      </c>
      <c r="C15" s="22"/>
      <c r="D15" s="22"/>
      <c r="E15" s="22"/>
      <c r="F15" s="2" t="s">
        <v>9</v>
      </c>
      <c r="G15" s="8">
        <v>62</v>
      </c>
      <c r="H15" s="11">
        <v>0</v>
      </c>
      <c r="I15" s="11">
        <f t="shared" si="0"/>
        <v>0</v>
      </c>
    </row>
    <row r="16" spans="1:10" ht="16.5" customHeight="1" x14ac:dyDescent="0.25">
      <c r="A16" s="3" t="s">
        <v>22</v>
      </c>
      <c r="B16" s="22" t="s">
        <v>43</v>
      </c>
      <c r="C16" s="22"/>
      <c r="D16" s="22"/>
      <c r="E16" s="22"/>
      <c r="F16" s="2" t="s">
        <v>9</v>
      </c>
      <c r="G16" s="8">
        <v>2</v>
      </c>
      <c r="H16" s="11">
        <v>0</v>
      </c>
      <c r="I16" s="11">
        <f t="shared" si="0"/>
        <v>0</v>
      </c>
    </row>
    <row r="17" spans="1:9" ht="16.5" customHeight="1" x14ac:dyDescent="0.25">
      <c r="A17" s="3" t="s">
        <v>23</v>
      </c>
      <c r="B17" s="22" t="s">
        <v>47</v>
      </c>
      <c r="C17" s="22"/>
      <c r="D17" s="22"/>
      <c r="E17" s="22"/>
      <c r="F17" s="2" t="s">
        <v>44</v>
      </c>
      <c r="G17" s="8">
        <v>14</v>
      </c>
      <c r="H17" s="11">
        <v>0</v>
      </c>
      <c r="I17" s="11">
        <f t="shared" si="0"/>
        <v>0</v>
      </c>
    </row>
    <row r="18" spans="1:9" ht="16.5" customHeight="1" x14ac:dyDescent="0.25">
      <c r="A18" s="3" t="s">
        <v>27</v>
      </c>
      <c r="B18" s="22" t="s">
        <v>48</v>
      </c>
      <c r="C18" s="22"/>
      <c r="D18" s="22"/>
      <c r="E18" s="22"/>
      <c r="F18" s="2" t="s">
        <v>9</v>
      </c>
      <c r="G18" s="8">
        <v>10</v>
      </c>
      <c r="H18" s="11">
        <v>0</v>
      </c>
      <c r="I18" s="11">
        <f t="shared" si="0"/>
        <v>0</v>
      </c>
    </row>
    <row r="19" spans="1:9" x14ac:dyDescent="0.25">
      <c r="A19" s="3" t="s">
        <v>45</v>
      </c>
      <c r="B19" s="22" t="s">
        <v>28</v>
      </c>
      <c r="C19" s="22"/>
      <c r="D19" s="22"/>
      <c r="E19" s="22"/>
      <c r="F19" s="2" t="s">
        <v>4</v>
      </c>
      <c r="G19" s="8">
        <v>10</v>
      </c>
      <c r="H19" s="11">
        <v>0</v>
      </c>
      <c r="I19" s="11">
        <f t="shared" si="0"/>
        <v>0</v>
      </c>
    </row>
    <row r="20" spans="1:9" x14ac:dyDescent="0.25">
      <c r="A20" s="3" t="s">
        <v>10</v>
      </c>
      <c r="B20" s="22" t="s">
        <v>13</v>
      </c>
      <c r="C20" s="22"/>
      <c r="D20" s="22"/>
      <c r="E20" s="22"/>
      <c r="F20" s="2" t="s">
        <v>10</v>
      </c>
      <c r="G20" s="8">
        <v>20</v>
      </c>
      <c r="H20" s="11">
        <v>0</v>
      </c>
      <c r="I20" s="11">
        <f t="shared" si="0"/>
        <v>0</v>
      </c>
    </row>
    <row r="21" spans="1:9" x14ac:dyDescent="0.25">
      <c r="A21" s="3" t="s">
        <v>46</v>
      </c>
      <c r="B21" s="22" t="s">
        <v>11</v>
      </c>
      <c r="C21" s="22"/>
      <c r="D21" s="22"/>
      <c r="E21" s="22"/>
      <c r="F21" s="2" t="s">
        <v>4</v>
      </c>
      <c r="G21" s="8">
        <v>4</v>
      </c>
      <c r="H21" s="11">
        <v>0</v>
      </c>
      <c r="I21" s="11">
        <f t="shared" si="0"/>
        <v>0</v>
      </c>
    </row>
    <row r="22" spans="1:9" x14ac:dyDescent="0.25">
      <c r="A22" s="24" t="s">
        <v>54</v>
      </c>
      <c r="B22" s="25"/>
      <c r="C22" s="25"/>
      <c r="D22" s="25"/>
      <c r="E22" s="25"/>
      <c r="F22" s="25"/>
      <c r="G22" s="25"/>
      <c r="H22" s="26"/>
      <c r="I22" s="12">
        <f>SUM(I7:I21)</f>
        <v>0</v>
      </c>
    </row>
    <row r="23" spans="1:9" ht="15" customHeight="1" x14ac:dyDescent="0.25">
      <c r="A23" s="13"/>
      <c r="B23" s="21" t="s">
        <v>29</v>
      </c>
      <c r="C23" s="21"/>
      <c r="D23" s="21"/>
      <c r="E23" s="21"/>
      <c r="F23" s="5"/>
      <c r="G23" s="7"/>
      <c r="H23" s="10"/>
      <c r="I23" s="10"/>
    </row>
    <row r="24" spans="1:9" x14ac:dyDescent="0.25">
      <c r="A24" s="3" t="s">
        <v>14</v>
      </c>
      <c r="B24" s="22" t="s">
        <v>30</v>
      </c>
      <c r="C24" s="22"/>
      <c r="D24" s="22"/>
      <c r="E24" s="22"/>
      <c r="F24" s="2" t="s">
        <v>31</v>
      </c>
      <c r="G24" s="8">
        <v>2</v>
      </c>
      <c r="H24" s="11">
        <v>0</v>
      </c>
      <c r="I24" s="11">
        <f>G24*H24</f>
        <v>0</v>
      </c>
    </row>
    <row r="25" spans="1:9" x14ac:dyDescent="0.25">
      <c r="A25" s="3" t="s">
        <v>15</v>
      </c>
      <c r="B25" s="22" t="s">
        <v>32</v>
      </c>
      <c r="C25" s="22"/>
      <c r="D25" s="22"/>
      <c r="E25" s="22"/>
      <c r="F25" s="2" t="s">
        <v>31</v>
      </c>
      <c r="G25" s="8">
        <v>2</v>
      </c>
      <c r="H25" s="11">
        <v>0</v>
      </c>
      <c r="I25" s="11">
        <f t="shared" ref="I25:I33" si="1">G25*H25</f>
        <v>0</v>
      </c>
    </row>
    <row r="26" spans="1:9" x14ac:dyDescent="0.25">
      <c r="A26" s="3" t="s">
        <v>16</v>
      </c>
      <c r="B26" s="22" t="s">
        <v>33</v>
      </c>
      <c r="C26" s="22"/>
      <c r="D26" s="22"/>
      <c r="E26" s="22"/>
      <c r="F26" s="2" t="s">
        <v>31</v>
      </c>
      <c r="G26" s="8">
        <v>2</v>
      </c>
      <c r="H26" s="11">
        <v>0</v>
      </c>
      <c r="I26" s="11">
        <f t="shared" si="1"/>
        <v>0</v>
      </c>
    </row>
    <row r="27" spans="1:9" x14ac:dyDescent="0.25">
      <c r="A27" s="3" t="s">
        <v>17</v>
      </c>
      <c r="B27" s="22" t="s">
        <v>34</v>
      </c>
      <c r="C27" s="22"/>
      <c r="D27" s="22"/>
      <c r="E27" s="22"/>
      <c r="F27" s="2" t="s">
        <v>31</v>
      </c>
      <c r="G27" s="8">
        <v>2</v>
      </c>
      <c r="H27" s="11">
        <v>0</v>
      </c>
      <c r="I27" s="11">
        <f t="shared" si="1"/>
        <v>0</v>
      </c>
    </row>
    <row r="28" spans="1:9" ht="13.5" customHeight="1" x14ac:dyDescent="0.25">
      <c r="A28" s="3" t="s">
        <v>18</v>
      </c>
      <c r="B28" s="22" t="s">
        <v>37</v>
      </c>
      <c r="C28" s="22"/>
      <c r="D28" s="22"/>
      <c r="E28" s="22"/>
      <c r="F28" s="2" t="s">
        <v>31</v>
      </c>
      <c r="G28" s="8">
        <v>1</v>
      </c>
      <c r="H28" s="11">
        <v>0</v>
      </c>
      <c r="I28" s="11">
        <f t="shared" si="1"/>
        <v>0</v>
      </c>
    </row>
    <row r="29" spans="1:9" x14ac:dyDescent="0.25">
      <c r="A29" s="3" t="s">
        <v>19</v>
      </c>
      <c r="B29" s="22" t="s">
        <v>35</v>
      </c>
      <c r="C29" s="22"/>
      <c r="D29" s="22"/>
      <c r="E29" s="22"/>
      <c r="F29" s="2" t="s">
        <v>31</v>
      </c>
      <c r="G29" s="8">
        <v>1</v>
      </c>
      <c r="H29" s="11">
        <v>0</v>
      </c>
      <c r="I29" s="11">
        <f t="shared" si="1"/>
        <v>0</v>
      </c>
    </row>
    <row r="30" spans="1:9" x14ac:dyDescent="0.25">
      <c r="A30" s="4" t="s">
        <v>20</v>
      </c>
      <c r="B30" s="22" t="s">
        <v>36</v>
      </c>
      <c r="C30" s="22"/>
      <c r="D30" s="22"/>
      <c r="E30" s="22"/>
      <c r="F30" s="2" t="s">
        <v>31</v>
      </c>
      <c r="G30" s="8">
        <v>2</v>
      </c>
      <c r="H30" s="11">
        <v>0</v>
      </c>
      <c r="I30" s="11">
        <f t="shared" si="1"/>
        <v>0</v>
      </c>
    </row>
    <row r="31" spans="1:9" ht="39.75" customHeight="1" x14ac:dyDescent="0.25">
      <c r="A31" s="4" t="s">
        <v>21</v>
      </c>
      <c r="B31" s="22" t="s">
        <v>38</v>
      </c>
      <c r="C31" s="22"/>
      <c r="D31" s="22"/>
      <c r="E31" s="22"/>
      <c r="F31" s="2" t="s">
        <v>31</v>
      </c>
      <c r="G31" s="8">
        <v>1</v>
      </c>
      <c r="H31" s="11">
        <v>0</v>
      </c>
      <c r="I31" s="11">
        <f t="shared" si="1"/>
        <v>0</v>
      </c>
    </row>
    <row r="32" spans="1:9" ht="15" customHeight="1" x14ac:dyDescent="0.25">
      <c r="A32" s="4" t="s">
        <v>22</v>
      </c>
      <c r="B32" s="27" t="s">
        <v>39</v>
      </c>
      <c r="C32" s="28"/>
      <c r="D32" s="28"/>
      <c r="E32" s="29"/>
      <c r="F32" s="2" t="s">
        <v>31</v>
      </c>
      <c r="G32" s="8">
        <v>1</v>
      </c>
      <c r="H32" s="11">
        <v>0</v>
      </c>
      <c r="I32" s="11">
        <f t="shared" si="1"/>
        <v>0</v>
      </c>
    </row>
    <row r="33" spans="1:9" ht="27.75" customHeight="1" x14ac:dyDescent="0.25">
      <c r="A33" s="4" t="s">
        <v>23</v>
      </c>
      <c r="B33" s="22" t="s">
        <v>40</v>
      </c>
      <c r="C33" s="22"/>
      <c r="D33" s="22"/>
      <c r="E33" s="22"/>
      <c r="F33" s="2" t="s">
        <v>4</v>
      </c>
      <c r="G33" s="8">
        <v>4</v>
      </c>
      <c r="H33" s="11">
        <v>0</v>
      </c>
      <c r="I33" s="11">
        <f t="shared" si="1"/>
        <v>0</v>
      </c>
    </row>
    <row r="34" spans="1:9" x14ac:dyDescent="0.25">
      <c r="A34" s="24" t="s">
        <v>54</v>
      </c>
      <c r="B34" s="25"/>
      <c r="C34" s="25"/>
      <c r="D34" s="25"/>
      <c r="E34" s="25"/>
      <c r="F34" s="25"/>
      <c r="G34" s="25"/>
      <c r="H34" s="26"/>
      <c r="I34" s="12">
        <f>SUM(I24:I33)</f>
        <v>0</v>
      </c>
    </row>
    <row r="36" spans="1:9" x14ac:dyDescent="0.25">
      <c r="G36" s="19" t="s">
        <v>55</v>
      </c>
      <c r="H36" s="19"/>
      <c r="I36" s="19"/>
    </row>
    <row r="37" spans="1:9" ht="29.25" customHeight="1" x14ac:dyDescent="0.25">
      <c r="A37" s="20" t="s">
        <v>56</v>
      </c>
      <c r="B37" s="20"/>
      <c r="C37" s="20"/>
      <c r="D37" s="20"/>
      <c r="E37" s="20"/>
      <c r="F37" s="20"/>
      <c r="G37" s="20"/>
      <c r="H37" s="20"/>
      <c r="I37" s="20"/>
    </row>
  </sheetData>
  <mergeCells count="35">
    <mergeCell ref="B14:E14"/>
    <mergeCell ref="B15:E15"/>
    <mergeCell ref="B19:E19"/>
    <mergeCell ref="B24:E24"/>
    <mergeCell ref="B25:E25"/>
    <mergeCell ref="B23:E23"/>
    <mergeCell ref="A22:H22"/>
    <mergeCell ref="B17:E17"/>
    <mergeCell ref="B18:E18"/>
    <mergeCell ref="B20:E20"/>
    <mergeCell ref="A34:H34"/>
    <mergeCell ref="B30:E30"/>
    <mergeCell ref="B31:E31"/>
    <mergeCell ref="B32:E32"/>
    <mergeCell ref="B33:E33"/>
    <mergeCell ref="B29:E29"/>
    <mergeCell ref="B26:E26"/>
    <mergeCell ref="B27:E27"/>
    <mergeCell ref="B28:E28"/>
    <mergeCell ref="A2:I2"/>
    <mergeCell ref="A3:I3"/>
    <mergeCell ref="A4:I4"/>
    <mergeCell ref="G36:I36"/>
    <mergeCell ref="A37:I37"/>
    <mergeCell ref="B6:E6"/>
    <mergeCell ref="B7:E7"/>
    <mergeCell ref="B5:E5"/>
    <mergeCell ref="B21:E21"/>
    <mergeCell ref="B8:E8"/>
    <mergeCell ref="B9:E9"/>
    <mergeCell ref="B10:E10"/>
    <mergeCell ref="B11:E11"/>
    <mergeCell ref="B12:E12"/>
    <mergeCell ref="B13:E13"/>
    <mergeCell ref="B16:E16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Zał. wyposażenie</vt:lpstr>
      <vt:lpstr>'Zał. wyposażenie'!Obszar_wydruku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Janusz Zawadzki</dc:creator>
  <cp:lastModifiedBy>Joanna Gugnowska</cp:lastModifiedBy>
  <cp:lastPrinted>2026-04-17T10:43:01Z</cp:lastPrinted>
  <dcterms:created xsi:type="dcterms:W3CDTF">2025-02-27T09:58:53Z</dcterms:created>
  <dcterms:modified xsi:type="dcterms:W3CDTF">2026-04-17T10:43:57Z</dcterms:modified>
</cp:coreProperties>
</file>